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oco365-my.sharepoint.com/personal/asscott_southernco_com/Documents/Desktop/REPORTING/Monthly Renewable reports/2025 Renewable reporting/Community Solar/PSC Community Solar 2025/2/"/>
    </mc:Choice>
  </mc:AlternateContent>
  <xr:revisionPtr revIDLastSave="14" documentId="8_{184EC4DA-51CF-4304-9260-AE6AE60E0FB1}" xr6:coauthVersionLast="47" xr6:coauthVersionMax="47" xr10:uidLastSave="{3437AB15-BBA9-463D-802D-5A746A252116}"/>
  <bookViews>
    <workbookView xWindow="-120" yWindow="-120" windowWidth="29040" windowHeight="15720" firstSheet="1" activeTab="1" xr2:uid="{00000000-000D-0000-FFFF-FFFF00000000}"/>
  </bookViews>
  <sheets>
    <sheet name="Cover" sheetId="4" state="hidden" r:id="rId1"/>
    <sheet name="Summary" sheetId="1" r:id="rId2"/>
  </sheets>
  <definedNames>
    <definedName name="_xlnm.Print_Area" localSheetId="0">Cover!$A$1:$L$15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G24" i="1"/>
  <c r="I22" i="1"/>
  <c r="H22" i="1"/>
  <c r="I15" i="1"/>
  <c r="I24" i="1" s="1"/>
  <c r="H15" i="1"/>
  <c r="H24" i="1" s="1"/>
  <c r="G15" i="1"/>
  <c r="I9" i="1"/>
  <c r="H9" i="1"/>
  <c r="G9" i="1"/>
  <c r="G22" i="1" s="1"/>
  <c r="E15" i="1"/>
  <c r="F15" i="1"/>
  <c r="E24" i="1" l="1"/>
  <c r="F24" i="1"/>
  <c r="F9" i="1"/>
  <c r="E9" i="1"/>
  <c r="F22" i="1" l="1"/>
  <c r="D15" i="1"/>
  <c r="D9" i="1"/>
  <c r="D22" i="1" s="1"/>
  <c r="D24" i="1" l="1"/>
</calcChain>
</file>

<file path=xl/sharedStrings.xml><?xml version="1.0" encoding="utf-8"?>
<sst xmlns="http://schemas.openxmlformats.org/spreadsheetml/2006/main" count="26" uniqueCount="22">
  <si>
    <t xml:space="preserve">Georgia Power's Community Solar Program </t>
  </si>
  <si>
    <t>PSC Report - Q1 2023</t>
  </si>
  <si>
    <t>Final</t>
  </si>
  <si>
    <t>Draft - Formulas</t>
  </si>
  <si>
    <t>Georgia Power's Community Solar Program</t>
  </si>
  <si>
    <t>SUMMARY</t>
  </si>
  <si>
    <t>Prior Year Ending YTD</t>
  </si>
  <si>
    <t xml:space="preserve">January </t>
  </si>
  <si>
    <t>February</t>
  </si>
  <si>
    <t>March</t>
  </si>
  <si>
    <t>April</t>
  </si>
  <si>
    <t>May</t>
  </si>
  <si>
    <t>YTD</t>
  </si>
  <si>
    <t>Counts</t>
  </si>
  <si>
    <t>Total Customers Enrolled</t>
  </si>
  <si>
    <t>Community Solar</t>
  </si>
  <si>
    <t>Income Qualified Community Solar Customers (IQCS)</t>
  </si>
  <si>
    <t>Total Blocks Enrolled</t>
  </si>
  <si>
    <t>TOTAL PARTICIPANTS</t>
  </si>
  <si>
    <t>TOTAL BLOCKS ENROLLED</t>
  </si>
  <si>
    <t>June</t>
  </si>
  <si>
    <t>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</si>
</sst>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2" applyFont="1"/>
    <xf numFmtId="0" fontId="7" fillId="3" borderId="0" xfId="2" applyFont="1" applyFill="1"/>
    <xf numFmtId="0" fontId="11" fillId="3" borderId="0" xfId="2" applyFont="1" applyFill="1"/>
    <xf numFmtId="0" fontId="8" fillId="3" borderId="0" xfId="2" applyFont="1" applyFill="1"/>
    <xf numFmtId="0" fontId="10" fillId="3" borderId="0" xfId="2" applyFont="1" applyFill="1"/>
    <xf numFmtId="0" fontId="9" fillId="3" borderId="0" xfId="2" applyFont="1" applyFill="1"/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0" fontId="3" fillId="2" borderId="1" xfId="0" applyFont="1" applyFill="1" applyBorder="1"/>
    <xf numFmtId="0" fontId="13" fillId="2" borderId="0" xfId="0" applyFont="1" applyFill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44" fontId="0" fillId="0" borderId="0" xfId="0" applyNumberFormat="1"/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/>
    </xf>
    <xf numFmtId="164" fontId="3" fillId="2" borderId="0" xfId="1" applyNumberFormat="1" applyFont="1" applyFill="1" applyBorder="1"/>
    <xf numFmtId="3" fontId="13" fillId="2" borderId="0" xfId="0" applyNumberFormat="1" applyFont="1" applyFill="1"/>
    <xf numFmtId="0" fontId="13" fillId="0" borderId="0" xfId="0" applyFont="1"/>
    <xf numFmtId="164" fontId="3" fillId="0" borderId="0" xfId="0" applyNumberFormat="1" applyFont="1"/>
    <xf numFmtId="164" fontId="3" fillId="0" borderId="0" xfId="1" applyNumberFormat="1" applyFont="1" applyFill="1" applyBorder="1"/>
    <xf numFmtId="3" fontId="3" fillId="0" borderId="0" xfId="0" applyNumberFormat="1" applyFont="1"/>
    <xf numFmtId="0" fontId="3" fillId="0" borderId="0" xfId="0" applyFont="1" applyAlignment="1">
      <alignment horizontal="center"/>
    </xf>
    <xf numFmtId="164" fontId="13" fillId="0" borderId="0" xfId="1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3" fillId="2" borderId="0" xfId="1" applyNumberFormat="1" applyFont="1" applyFill="1" applyBorder="1"/>
    <xf numFmtId="164" fontId="13" fillId="2" borderId="0" xfId="1" applyNumberFormat="1" applyFont="1" applyFill="1" applyBorder="1" applyAlignment="1"/>
    <xf numFmtId="164" fontId="3" fillId="2" borderId="2" xfId="1" applyNumberFormat="1" applyFont="1" applyFill="1" applyBorder="1" applyAlignment="1"/>
    <xf numFmtId="0" fontId="12" fillId="3" borderId="0" xfId="2" applyFont="1" applyFill="1" applyAlignment="1">
      <alignment horizontal="center"/>
    </xf>
    <xf numFmtId="0" fontId="17" fillId="3" borderId="0" xfId="2" applyFont="1" applyFill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textRotation="90"/>
    </xf>
    <xf numFmtId="0" fontId="0" fillId="0" borderId="0" xfId="0"/>
    <xf numFmtId="3" fontId="13" fillId="2" borderId="2" xfId="0" applyNumberFormat="1" applyFont="1" applyFill="1" applyBorder="1"/>
    <xf numFmtId="43" fontId="0" fillId="0" borderId="0" xfId="1" applyFont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zoomScaleNormal="100" workbookViewId="0">
      <selection activeCell="B4" sqref="B4:J4"/>
    </sheetView>
  </sheetViews>
  <sheetFormatPr defaultColWidth="9.140625" defaultRowHeight="33.75" x14ac:dyDescent="0.5"/>
  <cols>
    <col min="1" max="1" width="9.140625" style="5"/>
    <col min="2" max="2" width="27" style="5" customWidth="1"/>
    <col min="3" max="3" width="34.7109375" style="5" customWidth="1"/>
    <col min="4" max="22" width="9.140625" style="5"/>
    <col min="23" max="23" width="9.140625" style="5" customWidth="1"/>
    <col min="24" max="16384" width="9.140625" style="5"/>
  </cols>
  <sheetData>
    <row r="1" spans="1:23" x14ac:dyDescent="0.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5">
      <c r="A2" s="6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5">
      <c r="A3" s="6"/>
      <c r="B3" s="41" t="s">
        <v>1</v>
      </c>
      <c r="C3" s="41"/>
      <c r="D3" s="41"/>
      <c r="E3" s="41"/>
      <c r="F3" s="41"/>
      <c r="G3" s="41"/>
      <c r="H3" s="41"/>
      <c r="I3" s="41"/>
      <c r="J3" s="41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5">
      <c r="A4" s="6"/>
      <c r="B4" s="42" t="s">
        <v>2</v>
      </c>
      <c r="C4" s="42"/>
      <c r="D4" s="42"/>
      <c r="E4" s="42"/>
      <c r="F4" s="42"/>
      <c r="G4" s="42"/>
      <c r="H4" s="42"/>
      <c r="I4" s="42"/>
      <c r="J4" s="42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3" x14ac:dyDescent="0.5">
      <c r="A5" s="6"/>
      <c r="B5" s="7"/>
      <c r="C5" s="42"/>
      <c r="D5" s="42"/>
      <c r="E5" s="42"/>
      <c r="F5" s="42"/>
      <c r="G5" s="42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3</v>
      </c>
    </row>
    <row r="6" spans="1:23" x14ac:dyDescent="0.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2</v>
      </c>
    </row>
    <row r="7" spans="1:23" x14ac:dyDescent="0.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3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3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8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L18" sqref="L18"/>
    </sheetView>
  </sheetViews>
  <sheetFormatPr defaultColWidth="0" defaultRowHeight="15" customHeight="1" x14ac:dyDescent="0.25"/>
  <cols>
    <col min="1" max="1" width="5.5703125" customWidth="1"/>
    <col min="2" max="2" width="49.42578125" bestFit="1" customWidth="1"/>
    <col min="3" max="3" width="26.28515625" bestFit="1" customWidth="1"/>
    <col min="4" max="15" width="15.5703125" customWidth="1"/>
    <col min="16" max="16" width="15.5703125" style="1" customWidth="1"/>
    <col min="17" max="17" width="9.140625" customWidth="1"/>
    <col min="18" max="18" width="12.28515625" bestFit="1" customWidth="1"/>
    <col min="19" max="21" width="9.140625" customWidth="1"/>
    <col min="22" max="22" width="10.28515625" bestFit="1" customWidth="1"/>
    <col min="23" max="29" width="9.140625" customWidth="1"/>
    <col min="30" max="2407" width="9.140625" hidden="1" customWidth="1"/>
    <col min="2408" max="16384" width="9.140625" hidden="1"/>
  </cols>
  <sheetData>
    <row r="1" spans="1:16" ht="21" x14ac:dyDescent="0.35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8.75" x14ac:dyDescent="0.3">
      <c r="A2" s="44" t="s">
        <v>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8.75" x14ac:dyDescent="0.3">
      <c r="A3" s="45" t="s">
        <v>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8.75" x14ac:dyDescent="0.3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0"/>
      <c r="N5" s="2"/>
      <c r="O5" s="2"/>
      <c r="P5" s="2"/>
    </row>
    <row r="6" spans="1:16" s="3" customFormat="1" ht="18.75" x14ac:dyDescent="0.3">
      <c r="C6" s="4" t="s">
        <v>6</v>
      </c>
      <c r="D6" s="4" t="s">
        <v>7</v>
      </c>
      <c r="E6" s="4" t="s">
        <v>8</v>
      </c>
      <c r="F6" s="4" t="s">
        <v>9</v>
      </c>
      <c r="G6" s="32" t="s">
        <v>10</v>
      </c>
      <c r="H6" s="32" t="s">
        <v>11</v>
      </c>
      <c r="I6" s="32" t="s">
        <v>20</v>
      </c>
      <c r="J6" s="32" t="s">
        <v>12</v>
      </c>
      <c r="K6" s="32"/>
      <c r="L6" s="32"/>
      <c r="M6" s="32"/>
      <c r="N6" s="32"/>
      <c r="O6" s="32"/>
      <c r="P6" s="32"/>
    </row>
    <row r="7" spans="1:16" s="15" customFormat="1" ht="15.75" customHeight="1" x14ac:dyDescent="0.3"/>
    <row r="8" spans="1:16" s="28" customFormat="1" ht="18.75" x14ac:dyDescent="0.3">
      <c r="A8" s="47" t="s">
        <v>13</v>
      </c>
      <c r="B8" s="13"/>
      <c r="C8" s="13"/>
      <c r="D8" s="17"/>
      <c r="E8" s="17"/>
      <c r="F8" s="17"/>
      <c r="G8" s="17"/>
      <c r="H8" s="17"/>
      <c r="I8" s="17"/>
      <c r="J8" s="17"/>
      <c r="P8" s="32"/>
    </row>
    <row r="9" spans="1:16" s="15" customFormat="1" ht="18.75" x14ac:dyDescent="0.3">
      <c r="A9" s="47"/>
      <c r="B9" s="18" t="s">
        <v>14</v>
      </c>
      <c r="C9" s="49">
        <v>1164</v>
      </c>
      <c r="D9" s="19">
        <f>SUM(D10:D12)</f>
        <v>1144</v>
      </c>
      <c r="E9" s="19">
        <f t="shared" ref="E9:I9" si="0">SUM(E10:E12)</f>
        <v>1138</v>
      </c>
      <c r="F9" s="19">
        <f t="shared" si="0"/>
        <v>1141</v>
      </c>
      <c r="G9" s="19">
        <f t="shared" si="0"/>
        <v>1146</v>
      </c>
      <c r="H9" s="19">
        <f t="shared" si="0"/>
        <v>1144</v>
      </c>
      <c r="I9" s="19">
        <f t="shared" si="0"/>
        <v>1137</v>
      </c>
      <c r="J9" s="19">
        <v>1137</v>
      </c>
      <c r="K9" s="30"/>
      <c r="L9" s="30"/>
      <c r="M9" s="30"/>
      <c r="N9" s="30"/>
      <c r="O9" s="30"/>
      <c r="P9" s="29"/>
    </row>
    <row r="10" spans="1:16" s="28" customFormat="1" ht="18.75" x14ac:dyDescent="0.3">
      <c r="A10" s="47"/>
      <c r="B10" s="17" t="s">
        <v>15</v>
      </c>
      <c r="C10" s="27"/>
      <c r="D10" s="20">
        <v>1144</v>
      </c>
      <c r="E10" s="20">
        <v>1138</v>
      </c>
      <c r="F10" s="20">
        <v>1141</v>
      </c>
      <c r="G10" s="20">
        <v>1146</v>
      </c>
      <c r="H10" s="20">
        <v>1144</v>
      </c>
      <c r="I10" s="20">
        <v>1137</v>
      </c>
      <c r="J10" s="38"/>
      <c r="K10" s="34"/>
      <c r="L10" s="33"/>
      <c r="M10" s="33"/>
      <c r="N10" s="33"/>
      <c r="O10" s="33"/>
      <c r="P10" s="29"/>
    </row>
    <row r="11" spans="1:16" s="28" customFormat="1" ht="18.75" x14ac:dyDescent="0.3">
      <c r="A11" s="47"/>
      <c r="B11" s="17"/>
      <c r="C11" s="17"/>
      <c r="D11" s="20"/>
      <c r="E11" s="20"/>
      <c r="F11" s="20"/>
      <c r="G11" s="20"/>
      <c r="H11" s="20"/>
      <c r="I11" s="20"/>
      <c r="J11" s="38"/>
      <c r="K11" s="33"/>
      <c r="L11" s="33"/>
      <c r="M11" s="33"/>
      <c r="N11" s="33"/>
      <c r="O11" s="33"/>
      <c r="P11" s="29"/>
    </row>
    <row r="12" spans="1:16" s="28" customFormat="1" ht="37.5" x14ac:dyDescent="0.3">
      <c r="A12" s="47"/>
      <c r="B12" s="24" t="s">
        <v>16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35"/>
      <c r="L12" s="35"/>
      <c r="M12" s="35"/>
      <c r="N12" s="35"/>
      <c r="O12" s="35"/>
      <c r="P12" s="29"/>
    </row>
    <row r="13" spans="1:16" s="28" customFormat="1" ht="18.75" x14ac:dyDescent="0.3">
      <c r="A13" s="47"/>
      <c r="B13" s="24"/>
      <c r="C13" s="25"/>
      <c r="D13" s="20"/>
      <c r="E13" s="20"/>
      <c r="F13" s="20"/>
      <c r="G13" s="20"/>
      <c r="H13" s="20"/>
      <c r="I13" s="20"/>
      <c r="J13" s="38"/>
      <c r="K13" s="33"/>
      <c r="L13" s="33"/>
      <c r="M13" s="33"/>
      <c r="N13" s="33"/>
      <c r="O13" s="33"/>
      <c r="P13" s="29"/>
    </row>
    <row r="14" spans="1:16" s="28" customFormat="1" ht="18.75" x14ac:dyDescent="0.3">
      <c r="A14" s="47"/>
      <c r="B14" s="17"/>
      <c r="C14" s="17"/>
      <c r="D14" s="20"/>
      <c r="E14" s="20"/>
      <c r="F14" s="20"/>
      <c r="G14" s="20"/>
      <c r="H14" s="20"/>
      <c r="I14" s="20"/>
      <c r="J14" s="38"/>
      <c r="K14" s="33"/>
      <c r="L14" s="33"/>
      <c r="M14" s="33"/>
      <c r="N14" s="33"/>
      <c r="O14" s="33"/>
      <c r="P14" s="29"/>
    </row>
    <row r="15" spans="1:16" s="15" customFormat="1" ht="18.75" x14ac:dyDescent="0.3">
      <c r="A15" s="47"/>
      <c r="B15" s="18" t="s">
        <v>17</v>
      </c>
      <c r="C15" s="49">
        <v>2037</v>
      </c>
      <c r="D15" s="19">
        <f>SUM(D16:D19)</f>
        <v>2001</v>
      </c>
      <c r="E15" s="19">
        <f t="shared" ref="E15:I15" si="1">SUM(E16:E19)</f>
        <v>2019</v>
      </c>
      <c r="F15" s="19">
        <f t="shared" si="1"/>
        <v>2023</v>
      </c>
      <c r="G15" s="19">
        <f t="shared" si="1"/>
        <v>2053</v>
      </c>
      <c r="H15" s="19">
        <f t="shared" si="1"/>
        <v>2059</v>
      </c>
      <c r="I15" s="19">
        <f t="shared" si="1"/>
        <v>2073</v>
      </c>
      <c r="J15" s="40">
        <v>2073</v>
      </c>
      <c r="K15" s="36"/>
      <c r="L15" s="30"/>
      <c r="M15" s="30"/>
      <c r="N15" s="30"/>
      <c r="O15" s="30"/>
      <c r="P15" s="29"/>
    </row>
    <row r="16" spans="1:16" s="28" customFormat="1" ht="18.75" x14ac:dyDescent="0.3">
      <c r="A16" s="47"/>
      <c r="B16" s="17" t="s">
        <v>15</v>
      </c>
      <c r="C16" s="27"/>
      <c r="D16" s="20">
        <v>2001</v>
      </c>
      <c r="E16" s="20">
        <v>2019</v>
      </c>
      <c r="F16" s="20">
        <v>2023</v>
      </c>
      <c r="G16" s="20">
        <v>2053</v>
      </c>
      <c r="H16" s="20">
        <v>2059</v>
      </c>
      <c r="I16" s="20">
        <v>2073</v>
      </c>
      <c r="J16" s="39"/>
      <c r="K16" s="37"/>
      <c r="L16" s="33"/>
      <c r="M16" s="33"/>
      <c r="N16" s="33"/>
      <c r="O16" s="33"/>
      <c r="P16" s="29"/>
    </row>
    <row r="17" spans="1:22" s="28" customFormat="1" ht="18.75" x14ac:dyDescent="0.3">
      <c r="A17" s="47"/>
      <c r="B17" s="17"/>
      <c r="C17" s="17"/>
      <c r="D17" s="20"/>
      <c r="E17" s="20"/>
      <c r="F17" s="20"/>
      <c r="G17" s="20"/>
      <c r="H17" s="20"/>
      <c r="I17" s="20"/>
      <c r="J17" s="38"/>
      <c r="K17" s="33"/>
      <c r="L17" s="33"/>
      <c r="M17" s="33"/>
      <c r="N17" s="33"/>
      <c r="O17" s="33"/>
      <c r="P17" s="29"/>
    </row>
    <row r="18" spans="1:22" s="28" customFormat="1" ht="37.5" x14ac:dyDescent="0.3">
      <c r="A18" s="47"/>
      <c r="B18" s="24" t="s">
        <v>16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35"/>
      <c r="L18" s="35"/>
      <c r="M18" s="35"/>
      <c r="N18" s="35"/>
      <c r="O18" s="35"/>
      <c r="P18" s="29"/>
    </row>
    <row r="19" spans="1:22" s="28" customFormat="1" ht="5.25" customHeight="1" x14ac:dyDescent="0.3">
      <c r="A19" s="47"/>
      <c r="B19" s="17"/>
      <c r="C19" s="17"/>
      <c r="D19" s="20"/>
      <c r="E19" s="20"/>
      <c r="F19" s="20"/>
      <c r="G19" s="20"/>
      <c r="H19" s="20"/>
      <c r="I19" s="20"/>
      <c r="J19" s="38"/>
      <c r="K19" s="33"/>
      <c r="L19" s="33"/>
      <c r="M19" s="33"/>
      <c r="N19" s="33"/>
      <c r="O19" s="33"/>
      <c r="P19" s="29"/>
    </row>
    <row r="20" spans="1:22" s="28" customFormat="1" ht="18.75" x14ac:dyDescent="0.3">
      <c r="A20" s="47"/>
      <c r="B20" s="13"/>
      <c r="C20" s="13"/>
      <c r="D20" s="21"/>
      <c r="E20" s="21"/>
      <c r="F20" s="21"/>
      <c r="G20" s="21"/>
      <c r="H20" s="21"/>
      <c r="I20" s="21"/>
      <c r="J20" s="26"/>
      <c r="K20" s="30"/>
      <c r="L20" s="30"/>
      <c r="M20" s="30"/>
      <c r="N20" s="30"/>
      <c r="O20" s="30"/>
      <c r="P20" s="29"/>
    </row>
    <row r="21" spans="1:22" s="28" customFormat="1" ht="18.75" x14ac:dyDescent="0.3">
      <c r="A21" s="47"/>
      <c r="B21" s="16"/>
      <c r="C21" s="16"/>
      <c r="D21" s="22"/>
      <c r="E21" s="22"/>
      <c r="F21" s="22"/>
      <c r="G21" s="22"/>
      <c r="H21" s="22"/>
      <c r="I21" s="22"/>
      <c r="J21" s="22"/>
      <c r="K21" s="30"/>
      <c r="L21" s="30"/>
      <c r="M21" s="30"/>
      <c r="N21" s="30"/>
      <c r="O21" s="30"/>
      <c r="P21" s="29"/>
    </row>
    <row r="22" spans="1:22" s="15" customFormat="1" ht="18.75" x14ac:dyDescent="0.3">
      <c r="A22" s="47"/>
      <c r="B22" s="13" t="s">
        <v>18</v>
      </c>
      <c r="C22" s="27">
        <v>1164</v>
      </c>
      <c r="D22" s="14">
        <f>D9</f>
        <v>1144</v>
      </c>
      <c r="E22" s="14">
        <f>E9</f>
        <v>1138</v>
      </c>
      <c r="F22" s="21">
        <f t="shared" ref="F22" si="2">F9</f>
        <v>1141</v>
      </c>
      <c r="G22" s="14">
        <f>G9</f>
        <v>1146</v>
      </c>
      <c r="H22" s="14">
        <f>H9</f>
        <v>1144</v>
      </c>
      <c r="I22" s="14">
        <f>I9</f>
        <v>1137</v>
      </c>
      <c r="J22" s="14">
        <v>1137</v>
      </c>
      <c r="P22" s="30"/>
      <c r="V22" s="28"/>
    </row>
    <row r="23" spans="1:22" s="28" customFormat="1" ht="18.75" x14ac:dyDescent="0.3">
      <c r="A23" s="48"/>
      <c r="B23" s="17"/>
      <c r="C23" s="17"/>
      <c r="D23" s="17"/>
      <c r="E23" s="17"/>
      <c r="F23" s="17"/>
      <c r="G23" s="17"/>
      <c r="H23" s="17"/>
      <c r="I23" s="17"/>
      <c r="J23" s="17"/>
      <c r="P23" s="15"/>
    </row>
    <row r="24" spans="1:22" s="28" customFormat="1" ht="18.75" x14ac:dyDescent="0.3">
      <c r="A24" s="48"/>
      <c r="B24" s="13" t="s">
        <v>19</v>
      </c>
      <c r="C24" s="27">
        <v>2037</v>
      </c>
      <c r="D24" s="14">
        <f t="shared" ref="D24:F24" si="3">D15</f>
        <v>2001</v>
      </c>
      <c r="E24" s="14">
        <f t="shared" si="3"/>
        <v>2019</v>
      </c>
      <c r="F24" s="14">
        <f t="shared" si="3"/>
        <v>2023</v>
      </c>
      <c r="G24" s="14">
        <f>G15</f>
        <v>2053</v>
      </c>
      <c r="H24" s="14">
        <f>H15</f>
        <v>2059</v>
      </c>
      <c r="I24" s="14">
        <f>I15</f>
        <v>2073</v>
      </c>
      <c r="J24" s="14">
        <v>2073</v>
      </c>
      <c r="K24" s="29"/>
      <c r="L24" s="29"/>
      <c r="M24" s="29"/>
      <c r="N24" s="29"/>
      <c r="O24" s="29"/>
      <c r="P24" s="31"/>
    </row>
    <row r="25" spans="1:22" x14ac:dyDescent="0.25">
      <c r="K25" s="23"/>
      <c r="L25" s="23"/>
      <c r="M25" s="23"/>
      <c r="N25" s="23"/>
      <c r="O25" s="23"/>
    </row>
    <row r="26" spans="1:22" s="12" customFormat="1" ht="15.75" x14ac:dyDescent="0.25">
      <c r="P26" s="11"/>
    </row>
    <row r="27" spans="1:22" s="12" customFormat="1" ht="15.75" x14ac:dyDescent="0.25">
      <c r="P27" s="11"/>
    </row>
    <row r="28" spans="1:22" s="12" customFormat="1" ht="15" customHeight="1" x14ac:dyDescent="0.25"/>
  </sheetData>
  <mergeCells count="5">
    <mergeCell ref="A1:P1"/>
    <mergeCell ref="A2:P2"/>
    <mergeCell ref="A3:P3"/>
    <mergeCell ref="A4:P4"/>
    <mergeCell ref="A8:A24"/>
  </mergeCells>
  <pageMargins left="0.56000000000000005" right="0.21" top="0.75" bottom="0.75" header="0.3" footer="0.3"/>
  <pageSetup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796008FCFA26498E16AB00C15E4787" ma:contentTypeVersion="8" ma:contentTypeDescription="Create a new document." ma:contentTypeScope="" ma:versionID="4a90c3968f0c37f40d42bce945b447f9">
  <xsd:schema xmlns:xsd="http://www.w3.org/2001/XMLSchema" xmlns:xs="http://www.w3.org/2001/XMLSchema" xmlns:p="http://schemas.microsoft.com/office/2006/metadata/properties" xmlns:ns2="c6a4dd08-7549-45a2-abdd-8f9fe500aaf4" targetNamespace="http://schemas.microsoft.com/office/2006/metadata/properties" ma:root="true" ma:fieldsID="285876ea545fd1b532e1983846daffec" ns2:_="">
    <xsd:import namespace="c6a4dd08-7549-45a2-abdd-8f9fe500aa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4dd08-7549-45a2-abdd-8f9fe500a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BE1183-DB8C-43C9-8740-DF14110A4D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6682DF-808A-47FF-976A-21D8A464B8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45ACD-D10A-447D-9AF3-3AD2F8040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4dd08-7549-45a2-abdd-8f9fe500aa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Summary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Blair, Win</dc:creator>
  <cp:keywords/>
  <dc:description/>
  <cp:lastModifiedBy>Scott, Ashley</cp:lastModifiedBy>
  <cp:revision/>
  <dcterms:created xsi:type="dcterms:W3CDTF">2017-03-06T14:25:55Z</dcterms:created>
  <dcterms:modified xsi:type="dcterms:W3CDTF">2025-08-14T14:30:44Z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0x01010099796008FCFA26498E16AB00C15E4787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MediaServiceImageTags">
    <vt:lpwstr/>
  </property>
  <property fmtid="{D5CDD505-2E9C-101B-9397-08002B2CF9AE}" pid="10" name="MSIP_Label_ed3826ce-7c18-471d-9596-93de5bae332e_Enabled">
    <vt:lpwstr>true</vt:lpwstr>
  </property>
  <property fmtid="{D5CDD505-2E9C-101B-9397-08002B2CF9AE}" pid="11" name="MSIP_Label_ed3826ce-7c18-471d-9596-93de5bae332e_SetDate">
    <vt:lpwstr>2025-04-14T13:44:12Z</vt:lpwstr>
  </property>
  <property fmtid="{D5CDD505-2E9C-101B-9397-08002B2CF9AE}" pid="12" name="MSIP_Label_ed3826ce-7c18-471d-9596-93de5bae332e_Method">
    <vt:lpwstr>Standard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SiteId">
    <vt:lpwstr>c0a02e2d-1186-410a-8895-0a4a252ebf17</vt:lpwstr>
  </property>
  <property fmtid="{D5CDD505-2E9C-101B-9397-08002B2CF9AE}" pid="15" name="MSIP_Label_ed3826ce-7c18-471d-9596-93de5bae332e_ActionId">
    <vt:lpwstr>7cd2b214-f254-4b4e-9974-2a28a045e16f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Tag">
    <vt:lpwstr>10, 3, 0, 2</vt:lpwstr>
  </property>
  <property fmtid="{D5CDD505-2E9C-101B-9397-08002B2CF9AE}" pid="18" name="Order">
    <vt:r8>78900</vt:r8>
  </property>
</Properties>
</file>